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1" i="1" l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<sst xmlns="http://schemas.openxmlformats.org/spreadsheetml/2006/main" count="186" uniqueCount="106">
  <si>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</si>
  <si>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</si>
  <si>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</si>
  <si>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</si>
  <si>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</si>
  <si>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</si>
  <si>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</si>
  <si>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</si>
  <si>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</si>
  <si>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</si>
  <si>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</si>
  <si>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</si>
  <si>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</si>
  <si>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</si>
  <si>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</si>
  <si>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</si>
  <si>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</si>
  <si>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</si>
  <si>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</si>
  <si>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</si>
  <si>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</si>
  <si>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</si>
  <si>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</si>
  <si>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</si>
  <si>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</si>
  <si>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</si>
  <si>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</si>
  <si>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</si>
  <si>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</si>
  <si>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</si>
  <si>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</si>
  <si>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</si>
  <si>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</si>
  <si>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</si>
  <si>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</si>
  <si>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</si>
  <si>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</si>
  <si>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</si>
  <si>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</si>
  <si>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</si>
  <si>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</si>
  <si>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</si>
  <si>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</si>
  <si>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</si>
  <si>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Сталь листовая 2.0мм г/к ст.3сп/пс</t>
  </si>
  <si>
    <t>т</t>
  </si>
  <si>
    <t>Сталь листовая 3.0мм г/к ст.3сп/пс</t>
  </si>
  <si>
    <t>19903-90</t>
  </si>
  <si>
    <t>Сталь листовая оцинкованная 0.5мм ст.08пс</t>
  </si>
  <si>
    <t xml:space="preserve"> 14918-80</t>
  </si>
  <si>
    <t>Сталь листовая оцинкованная 0.8мм ст.08пс</t>
  </si>
  <si>
    <t>Сталь угловая 25х25х4 ст.3сп/пс</t>
  </si>
  <si>
    <t xml:space="preserve"> 8509-93</t>
  </si>
  <si>
    <t>Сталь угловая 40х40х4 ст.3сп/пс</t>
  </si>
  <si>
    <t>Сталь угловая 45х45х5 ст.3сп/пс</t>
  </si>
  <si>
    <t>Сталь угловая 50х50х4 ст.3сп/пс</t>
  </si>
  <si>
    <t xml:space="preserve">Сталь шестигранная S12 г/к </t>
  </si>
  <si>
    <t xml:space="preserve"> 2879-88</t>
  </si>
  <si>
    <t xml:space="preserve">Сталь шестигранная S13 г/к </t>
  </si>
  <si>
    <t xml:space="preserve">Сталь шестигранная S14 г/к </t>
  </si>
  <si>
    <t xml:space="preserve">Сталь шестигранная S17 г/к </t>
  </si>
  <si>
    <t xml:space="preserve">Сталь шестигранная S19 г/к </t>
  </si>
  <si>
    <t xml:space="preserve">Сталь шестигранная S22 г/к </t>
  </si>
  <si>
    <t xml:space="preserve">Сталь шестигранная S24 г/к </t>
  </si>
  <si>
    <t>2879-88</t>
  </si>
  <si>
    <t xml:space="preserve">Сталь шестигранная S27 г/к </t>
  </si>
  <si>
    <t>Сталь полосовая 20х4 ст.3сп/пс</t>
  </si>
  <si>
    <t xml:space="preserve"> 103-76</t>
  </si>
  <si>
    <t>Сталь полосовая 4х30 ст.3сп/пс</t>
  </si>
  <si>
    <t>Сталь полосовая 40х5 ст.3сп/пс</t>
  </si>
  <si>
    <t>Сталь полосовая 50х5 ст.3сп/пс</t>
  </si>
  <si>
    <t>Сталь листовая 1.5мм г/к ст.3сп/пс</t>
  </si>
  <si>
    <t>Сталь листовая 4.0мм г/к ст.3сп/пс</t>
  </si>
  <si>
    <t>Сталь листовая 5.0мм г/к ст.3сп/пс</t>
  </si>
  <si>
    <t>Сталь листовая 6.0мм г/к ст.3сп/пс</t>
  </si>
  <si>
    <t>Сталь листовая 8.0мм г/к ст.3сп/пс</t>
  </si>
  <si>
    <t>Сталь листовая 10мм г/к ст.3сп/пс</t>
  </si>
  <si>
    <t>Сталь листовая 20мм г/к ст.3сп/пс</t>
  </si>
  <si>
    <t>8509-93</t>
  </si>
  <si>
    <t>Сталь угловая 35х35х4 ст.3сп/пс</t>
  </si>
  <si>
    <t>Сталь угловая 63х63х6 ст.3сп/пс</t>
  </si>
  <si>
    <t>Сталь угловая 75х75х5 ст.3сп/пс</t>
  </si>
  <si>
    <t xml:space="preserve">Сталь угловая 50х50 ст.09Г2С </t>
  </si>
  <si>
    <t>Швеллер N20 ст.3сп/пс</t>
  </si>
  <si>
    <t>8240-89</t>
  </si>
  <si>
    <t>Швеллер N30 ст.3сп/пс</t>
  </si>
  <si>
    <t xml:space="preserve">Сталь круг Д40 12Х18Н10Т </t>
  </si>
  <si>
    <t>2590-88</t>
  </si>
  <si>
    <t xml:space="preserve">Сталь круг Д50 12Х18Н10Т </t>
  </si>
  <si>
    <t xml:space="preserve">Сталь арматурная А I Д8мм </t>
  </si>
  <si>
    <t>5781-82</t>
  </si>
  <si>
    <t xml:space="preserve">Сталь арматурная А I Д10мм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</si>
  <si>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</si>
  <si>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</si>
  <si>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</si>
  <si>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</si>
  <si>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</si>
  <si>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</si>
  <si>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</si>
  <si>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</si>
  <si>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</si>
  <si>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</si>
  <si>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</si>
  <si>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</si>
  <si>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</si>
  <si>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322 от 31.03.2015 предлагаем поставку Металлопроката черного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</si>
</sst>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topLeftCell="A25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105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1.2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0.7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45</v>
      </c>
      <c r="D38" s="12">
        <v>0.5</v>
      </c>
      <c r="E38" s="17" t="s">
        <v>49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45</v>
      </c>
      <c r="D39" s="12">
        <v>0.6</v>
      </c>
      <c r="E39" s="17" t="s">
        <v>49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45</v>
      </c>
      <c r="D40" s="12">
        <v>0.85</v>
      </c>
      <c r="E40" s="17" t="s">
        <v>52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53</v>
      </c>
      <c r="C41" s="17" t="s">
        <v>45</v>
      </c>
      <c r="D41" s="12">
        <v>1.1000000000000001</v>
      </c>
      <c r="E41" s="17" t="s">
        <v>52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54</v>
      </c>
      <c r="C42" s="17" t="s">
        <v>45</v>
      </c>
      <c r="D42" s="12">
        <v>0.4</v>
      </c>
      <c r="E42" s="17" t="s">
        <v>52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55</v>
      </c>
      <c r="C43" s="17" t="s">
        <v>45</v>
      </c>
      <c r="D43" s="12">
        <v>1.45</v>
      </c>
      <c r="E43" s="17" t="s">
        <v>52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56</v>
      </c>
      <c r="C44" s="17" t="s">
        <v>45</v>
      </c>
      <c r="D44" s="12">
        <v>0.05</v>
      </c>
      <c r="E44" s="17" t="s">
        <v>57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58</v>
      </c>
      <c r="C45" s="17" t="s">
        <v>45</v>
      </c>
      <c r="D45" s="12">
        <v>0.05</v>
      </c>
      <c r="E45" s="17" t="s">
        <v>57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59</v>
      </c>
      <c r="C46" s="17" t="s">
        <v>45</v>
      </c>
      <c r="D46" s="12">
        <v>0.1</v>
      </c>
      <c r="E46" s="17" t="s">
        <v>57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60</v>
      </c>
      <c r="C47" s="17" t="s">
        <v>45</v>
      </c>
      <c r="D47" s="12">
        <v>0.05</v>
      </c>
      <c r="E47" s="17" t="s">
        <v>57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61</v>
      </c>
      <c r="C48" s="17" t="s">
        <v>45</v>
      </c>
      <c r="D48" s="12">
        <v>0.05</v>
      </c>
      <c r="E48" s="17" t="s">
        <v>57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62</v>
      </c>
      <c r="C49" s="17" t="s">
        <v>45</v>
      </c>
      <c r="D49" s="12">
        <v>0.05</v>
      </c>
      <c r="E49" s="17" t="s">
        <v>57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63</v>
      </c>
      <c r="C50" s="17" t="s">
        <v>45</v>
      </c>
      <c r="D50" s="12">
        <v>0.05</v>
      </c>
      <c r="E50" s="17" t="s">
        <v>64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65</v>
      </c>
      <c r="C51" s="17" t="s">
        <v>45</v>
      </c>
      <c r="D51" s="12">
        <v>0.05</v>
      </c>
      <c r="E51" s="17" t="s">
        <v>57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66</v>
      </c>
      <c r="C52" s="17" t="s">
        <v>45</v>
      </c>
      <c r="D52" s="12">
        <v>0.1</v>
      </c>
      <c r="E52" s="17" t="s">
        <v>67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68</v>
      </c>
      <c r="C53" s="17" t="s">
        <v>45</v>
      </c>
      <c r="D53" s="12">
        <v>0.25</v>
      </c>
      <c r="E53" s="17" t="s">
        <v>67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69</v>
      </c>
      <c r="C54" s="17" t="s">
        <v>45</v>
      </c>
      <c r="D54" s="12">
        <v>0.05</v>
      </c>
      <c r="E54" s="17" t="s">
        <v>67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70</v>
      </c>
      <c r="C55" s="17" t="s">
        <v>45</v>
      </c>
      <c r="D55" s="12">
        <v>0.1</v>
      </c>
      <c r="E55" s="17" t="s">
        <v>67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71</v>
      </c>
      <c r="C56" s="17" t="s">
        <v>45</v>
      </c>
      <c r="D56" s="12">
        <v>0.5</v>
      </c>
      <c r="E56" s="17" t="s">
        <v>47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44</v>
      </c>
      <c r="C57" s="17" t="s">
        <v>45</v>
      </c>
      <c r="D57" s="12">
        <v>1.05</v>
      </c>
      <c r="E57" s="17" t="s">
        <v>47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46</v>
      </c>
      <c r="C58" s="17" t="s">
        <v>45</v>
      </c>
      <c r="D58" s="12">
        <v>3.45</v>
      </c>
      <c r="E58" s="17" t="s">
        <v>47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72</v>
      </c>
      <c r="C59" s="17" t="s">
        <v>45</v>
      </c>
      <c r="D59" s="12">
        <v>5.05</v>
      </c>
      <c r="E59" s="17" t="s">
        <v>47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73</v>
      </c>
      <c r="C60" s="17" t="s">
        <v>45</v>
      </c>
      <c r="D60" s="12">
        <v>31.5</v>
      </c>
      <c r="E60" s="17" t="s">
        <v>47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74</v>
      </c>
      <c r="C61" s="17" t="s">
        <v>45</v>
      </c>
      <c r="D61" s="12">
        <v>2.5</v>
      </c>
      <c r="E61" s="17" t="s">
        <v>47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75</v>
      </c>
      <c r="C62" s="17" t="s">
        <v>45</v>
      </c>
      <c r="D62" s="12">
        <v>3.5</v>
      </c>
      <c r="E62" s="17" t="s">
        <v>47</v>
      </c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76</v>
      </c>
      <c r="C63" s="17" t="s">
        <v>45</v>
      </c>
      <c r="D63" s="12">
        <v>9.5</v>
      </c>
      <c r="E63" s="17" t="s">
        <v>47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77</v>
      </c>
      <c r="C64" s="17" t="s">
        <v>45</v>
      </c>
      <c r="D64" s="12">
        <v>1.45</v>
      </c>
      <c r="E64" s="17" t="s">
        <v>47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51</v>
      </c>
      <c r="C65" s="17" t="s">
        <v>45</v>
      </c>
      <c r="D65" s="12">
        <v>0.05</v>
      </c>
      <c r="E65" s="17" t="s">
        <v>78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79</v>
      </c>
      <c r="C66" s="17" t="s">
        <v>45</v>
      </c>
      <c r="D66" s="12">
        <v>0.3</v>
      </c>
      <c r="E66" s="17" t="s">
        <v>78</v>
      </c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53</v>
      </c>
      <c r="C67" s="17" t="s">
        <v>45</v>
      </c>
      <c r="D67" s="12">
        <v>0.6</v>
      </c>
      <c r="E67" s="17" t="s">
        <v>78</v>
      </c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54</v>
      </c>
      <c r="C68" s="17" t="s">
        <v>45</v>
      </c>
      <c r="D68" s="12">
        <v>0.12</v>
      </c>
      <c r="E68" s="17" t="s">
        <v>78</v>
      </c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55</v>
      </c>
      <c r="C69" s="17" t="s">
        <v>45</v>
      </c>
      <c r="D69" s="12">
        <v>2.5</v>
      </c>
      <c r="E69" s="17" t="s">
        <v>78</v>
      </c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80</v>
      </c>
      <c r="C70" s="17" t="s">
        <v>45</v>
      </c>
      <c r="D70" s="12">
        <v>1</v>
      </c>
      <c r="E70" s="17" t="s">
        <v>78</v>
      </c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81</v>
      </c>
      <c r="C71" s="17" t="s">
        <v>45</v>
      </c>
      <c r="D71" s="12">
        <v>3</v>
      </c>
      <c r="E71" s="17" t="s">
        <v>78</v>
      </c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82</v>
      </c>
      <c r="C72" s="17" t="s">
        <v>45</v>
      </c>
      <c r="D72" s="12">
        <v>1</v>
      </c>
      <c r="E72" s="17" t="s">
        <v>78</v>
      </c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83</v>
      </c>
      <c r="C73" s="17" t="s">
        <v>45</v>
      </c>
      <c r="D73" s="12">
        <v>0.5</v>
      </c>
      <c r="E73" s="17" t="s">
        <v>84</v>
      </c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85</v>
      </c>
      <c r="C74" s="17" t="s">
        <v>45</v>
      </c>
      <c r="D74" s="12">
        <v>0.5</v>
      </c>
      <c r="E74" s="17" t="s">
        <v>84</v>
      </c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86</v>
      </c>
      <c r="C75" s="17" t="s">
        <v>45</v>
      </c>
      <c r="D75" s="12">
        <v>0.05</v>
      </c>
      <c r="E75" s="17" t="s">
        <v>87</v>
      </c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88</v>
      </c>
      <c r="C76" s="17" t="s">
        <v>45</v>
      </c>
      <c r="D76" s="12">
        <v>0.08</v>
      </c>
      <c r="E76" s="17" t="s">
        <v>87</v>
      </c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89</v>
      </c>
      <c r="C77" s="17" t="s">
        <v>45</v>
      </c>
      <c r="D77" s="12">
        <v>0.1</v>
      </c>
      <c r="E77" s="17" t="s">
        <v>90</v>
      </c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91</v>
      </c>
      <c r="C78" s="17" t="s">
        <v>45</v>
      </c>
      <c r="D78" s="12">
        <v>0.25</v>
      </c>
      <c r="E78" s="17" t="s">
        <v>90</v>
      </c>
      <c r="F78" s="17"/>
      <c r="G78" s="22">
        <v>0</v>
      </c>
      <c r="H78" s="46">
        <f>ROUND(D78*ROUND(G78,2),2)</f>
        <v>0</v>
      </c>
    </row>
    <row r="79" spans="1:8" x14ac:dyDescent="0.25">
      <c r="A79" s="54"/>
      <c r="B79" s="4" t="s">
        <v>92</v>
      </c>
      <c r="C79" s="23"/>
      <c r="D79" s="5" t="s">
        <v>93</v>
      </c>
      <c r="E79" s="23"/>
      <c r="F79" s="23"/>
      <c r="G79" s="23"/>
      <c r="H79" s="47">
        <f>SUM(H36:H78)</f>
        <v>0</v>
      </c>
    </row>
    <row r="80" spans="1:8" x14ac:dyDescent="0.25">
      <c r="A80" s="54"/>
      <c r="B80" s="4" t="s">
        <v>94</v>
      </c>
      <c r="C80" s="23"/>
      <c r="D80" s="23"/>
      <c r="E80" s="23"/>
      <c r="F80" s="23"/>
      <c r="G80" s="23"/>
      <c r="H80" s="47">
        <f>H79*0.18</f>
        <v>0</v>
      </c>
    </row>
    <row r="81" spans="1:8" ht="15.75" thickBot="1" x14ac:dyDescent="0.3">
      <c r="A81" s="55"/>
      <c r="B81" s="31" t="s">
        <v>95</v>
      </c>
      <c r="C81" s="30"/>
      <c r="D81" s="30"/>
      <c r="E81" s="30"/>
      <c r="F81" s="30"/>
      <c r="G81" s="30"/>
      <c r="H81" s="48">
        <f>SUM(H79:H80)</f>
        <v>0</v>
      </c>
    </row>
    <row r="82" spans="1:8" ht="39.950000000000003" customHeight="1" x14ac:dyDescent="0.25">
      <c r="B82" s="24" t="s">
        <v>96</v>
      </c>
      <c r="C82" s="25"/>
      <c r="D82" s="25"/>
      <c r="E82" s="25"/>
      <c r="F82" s="25"/>
      <c r="G82" s="25"/>
      <c r="H82" s="25"/>
    </row>
    <row r="83" spans="1:8" ht="20.100000000000001" customHeight="1" x14ac:dyDescent="0.25">
      <c r="B83" s="27" t="s">
        <v>97</v>
      </c>
      <c r="C83" s="3"/>
      <c r="D83" s="3"/>
      <c r="E83" s="3"/>
      <c r="F83" s="3"/>
      <c r="G83" s="3"/>
      <c r="H83" s="3"/>
    </row>
    <row r="84" spans="1:8" x14ac:dyDescent="0.25">
      <c r="B84" s="1" t="s">
        <v>98</v>
      </c>
      <c r="C84" s="2"/>
      <c r="D84" s="2"/>
      <c r="E84" s="2"/>
      <c r="F84" s="2"/>
      <c r="G84" s="2"/>
      <c r="H84" s="2"/>
    </row>
    <row r="85" spans="1:8" x14ac:dyDescent="0.25">
      <c r="B85" s="26" t="s">
        <v>99</v>
      </c>
      <c r="C85" s="2"/>
      <c r="D85" s="2"/>
      <c r="E85" s="2"/>
      <c r="F85" s="2"/>
      <c r="G85" s="2"/>
      <c r="H85" s="2"/>
    </row>
    <row r="86" spans="1:8" x14ac:dyDescent="0.25">
      <c r="B86" s="26" t="s">
        <v>100</v>
      </c>
      <c r="C86" s="2"/>
      <c r="D86" s="2"/>
      <c r="E86" s="2"/>
      <c r="F86" s="2"/>
      <c r="G86" s="2"/>
      <c r="H86" s="2"/>
    </row>
    <row r="88" spans="1:8" s="8" customFormat="1" x14ac:dyDescent="0.25">
      <c r="B88" s="28" t="s">
        <v>101</v>
      </c>
      <c r="D88" s="28" t="s">
        <v>102</v>
      </c>
      <c r="H88" s="28" t="s">
        <v>103</v>
      </c>
    </row>
    <row r="90" spans="1:8" x14ac:dyDescent="0.25">
      <c r="B90" s="29" t="s">
        <v>104</v>
      </c>
    </row>
  </sheetData>
  <mergeCells count="67">
    <mergeCell ref="B82:H82"/>
    <mergeCell ref="B83:H83"/>
    <mergeCell ref="B84:H84"/>
    <mergeCell ref="B85:H85"/>
    <mergeCell ref="B86:H8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2015-03-31T12:35:37Z</dcterms:created>
  <dcterms:modified xsi:type="dcterms:W3CDTF">2015-03-31T12:43:00Z</dcterms:modified>
</cp:coreProperties>
</file>